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!!Zamówienia\Klimatyzacja 2020\!!!2026\"/>
    </mc:Choice>
  </mc:AlternateContent>
  <xr:revisionPtr revIDLastSave="0" documentId="13_ncr:1_{E2490FD8-1B29-4680-A151-431E17D3852C}" xr6:coauthVersionLast="36" xr6:coauthVersionMax="36" xr10:uidLastSave="{00000000-0000-0000-0000-000000000000}"/>
  <workbookProtection workbookPassword="B551" lockStructure="1"/>
  <bookViews>
    <workbookView xWindow="0" yWindow="0" windowWidth="28800" windowHeight="1183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6" i="1" l="1"/>
  <c r="E16" i="1"/>
  <c r="F16" i="1" s="1"/>
  <c r="D17" i="1"/>
  <c r="E17" i="1"/>
  <c r="F17" i="1" s="1"/>
  <c r="D18" i="1"/>
  <c r="E18" i="1"/>
  <c r="F18" i="1" s="1"/>
  <c r="E22" i="1"/>
  <c r="F22" i="1" s="1"/>
  <c r="D22" i="1"/>
  <c r="E21" i="1"/>
  <c r="F21" i="1" s="1"/>
  <c r="D21" i="1"/>
  <c r="E20" i="1"/>
  <c r="F20" i="1" s="1"/>
  <c r="D20" i="1"/>
  <c r="E19" i="1"/>
  <c r="F19" i="1" s="1"/>
  <c r="B29" i="1" s="1"/>
  <c r="C29" i="1" s="1"/>
  <c r="D19" i="1"/>
  <c r="E15" i="1"/>
  <c r="F15" i="1" s="1"/>
  <c r="D15" i="1"/>
  <c r="E14" i="1"/>
  <c r="F14" i="1" s="1"/>
  <c r="B30" i="1" s="1"/>
  <c r="C30" i="1" s="1"/>
  <c r="D14" i="1"/>
  <c r="E13" i="1"/>
  <c r="F13" i="1" s="1"/>
  <c r="D13" i="1"/>
  <c r="E12" i="1"/>
  <c r="F12" i="1" s="1"/>
  <c r="D12" i="1"/>
  <c r="E11" i="1"/>
  <c r="F11" i="1" s="1"/>
  <c r="E10" i="1"/>
  <c r="F10" i="1" s="1"/>
  <c r="D10" i="1"/>
  <c r="E9" i="1"/>
  <c r="F9" i="1" s="1"/>
  <c r="D9" i="1"/>
  <c r="E8" i="1"/>
  <c r="F8" i="1" s="1"/>
  <c r="D8" i="1"/>
  <c r="E7" i="1"/>
  <c r="F7" i="1" s="1"/>
  <c r="D7" i="1"/>
  <c r="E6" i="1"/>
  <c r="F6" i="1" s="1"/>
  <c r="D6" i="1"/>
  <c r="E5" i="1"/>
  <c r="F5" i="1" s="1"/>
  <c r="D5" i="1"/>
  <c r="E4" i="1"/>
  <c r="F4" i="1" s="1"/>
  <c r="D4" i="1"/>
  <c r="E3" i="1"/>
  <c r="D3" i="1"/>
  <c r="B31" i="1" l="1"/>
  <c r="C31" i="1" s="1"/>
  <c r="B32" i="1"/>
  <c r="C32" i="1" s="1"/>
  <c r="B28" i="1"/>
  <c r="C28" i="1" s="1"/>
  <c r="E24" i="1"/>
  <c r="F3" i="1"/>
  <c r="B27" i="1" s="1"/>
  <c r="B34" i="1" l="1"/>
  <c r="C27" i="1"/>
  <c r="C34" i="1" s="1"/>
  <c r="E25" i="1"/>
  <c r="F25" i="1" s="1"/>
  <c r="F24" i="1"/>
</calcChain>
</file>

<file path=xl/sharedStrings.xml><?xml version="1.0" encoding="utf-8"?>
<sst xmlns="http://schemas.openxmlformats.org/spreadsheetml/2006/main" count="43" uniqueCount="36">
  <si>
    <t xml:space="preserve">urządzenie </t>
  </si>
  <si>
    <t>ilość</t>
  </si>
  <si>
    <t xml:space="preserve">cena netto </t>
  </si>
  <si>
    <t xml:space="preserve">cena brutto </t>
  </si>
  <si>
    <t xml:space="preserve">razem netto </t>
  </si>
  <si>
    <t>razem brutto</t>
  </si>
  <si>
    <t>Samsung DVM (pogwarancyjny) Wały Jagiellońskie 2</t>
  </si>
  <si>
    <t>Samsung CAC (pogwarancyjny) Wały Jagiellońskie 2</t>
  </si>
  <si>
    <t>Samsung DVM (gwarancyjny) Nowy Rynek 10</t>
  </si>
  <si>
    <t>Samsung CAC (gwarancyjny) Nowy Rynek 10</t>
  </si>
  <si>
    <t xml:space="preserve"> MDV (pogwarancyjny) Wały Jagiellonskie 2</t>
  </si>
  <si>
    <t xml:space="preserve">Samsung DVM (pogwarancyjny) Mogilno </t>
  </si>
  <si>
    <t xml:space="preserve"> MDV (pogwarancyjny) Mogilno </t>
  </si>
  <si>
    <t>Daikin,MDV,FUJI,LG, Haier (pogwarancyjny) Szubin</t>
  </si>
  <si>
    <t>Samsung DVM (gwarancyjny) Żnin</t>
  </si>
  <si>
    <t>Samsung CAC (gwarancyjny) Żnin</t>
  </si>
  <si>
    <t>Daikin,MDV,FUJI (pogwarancyjny) Nakło</t>
  </si>
  <si>
    <t>Samsung DVM (gwarancyjny) Tuchola</t>
  </si>
  <si>
    <t>Samsung CAC (gwarancyjny) Tuchola</t>
  </si>
  <si>
    <t>Razem przegląd jednorazowy urządzeń typu split</t>
  </si>
  <si>
    <t>Razem przeglądy roczne koszty przeglądów urządzeń typu split</t>
  </si>
  <si>
    <t>Sąd Okręgowy w Bydgoszczy</t>
  </si>
  <si>
    <t>brutto</t>
  </si>
  <si>
    <t>Sąd Rejonowy w Mogilnie</t>
  </si>
  <si>
    <t>Sąd Rejonowy w Nakle</t>
  </si>
  <si>
    <t>Sąd Rejonowy w Szubinie</t>
  </si>
  <si>
    <t>Sąd Rejonowy w Tucholi</t>
  </si>
  <si>
    <t>Sąd ejonowy w Żninie</t>
  </si>
  <si>
    <t>Samsung DVM (pogwarancyjny) Nowy Rynek 12</t>
  </si>
  <si>
    <t>Samsung CAC (pogwarancyjny)  Nowy Rynek 12</t>
  </si>
  <si>
    <t>Samsung CAC (pogwarancyjny) Żnin</t>
  </si>
  <si>
    <t>Samsung DVM (pogwarancyjny) Żnin</t>
  </si>
  <si>
    <t>Jednorazowo</t>
  </si>
  <si>
    <t>Rocznie</t>
  </si>
  <si>
    <t>FUJITSU (pogwarancyjny) Sępólno Krajeńskie</t>
  </si>
  <si>
    <t>Sąd Okręgowy  w Bydgoszczy- Formularz ofertowy konserwacja klimatyzacji 2026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</si>
</sst>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4" fillId="2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3" borderId="8" xfId="0" applyNumberFormat="1" applyFont="1" applyFill="1" applyBorder="1" applyAlignment="1">
      <alignment horizontal="center" vertical="center" wrapText="1"/>
    </xf>
    <xf numFmtId="164" fontId="6" fillId="3" borderId="5" xfId="0" applyNumberFormat="1" applyFont="1" applyFill="1" applyBorder="1" applyAlignment="1">
      <alignment horizontal="center" vertical="center" wrapText="1"/>
    </xf>
    <xf numFmtId="0" fontId="0" fillId="0" borderId="9" xfId="0" applyBorder="1"/>
    <xf numFmtId="164" fontId="0" fillId="0" borderId="9" xfId="0" applyNumberFormat="1" applyBorder="1"/>
    <xf numFmtId="0" fontId="0" fillId="0" borderId="9" xfId="0" applyBorder="1" applyAlignment="1">
      <alignment horizontal="right"/>
    </xf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>
      <selection activeCell="G26" sqref="G26"/>
    </sheetView>
  </sheetViews>
  <sheetFormatPr defaultRowHeight="15" x14ac:dyDescent="0.25"/>
  <cols>
    <col min="1" max="1" width="53.28515625" customWidth="1"/>
    <col min="2" max="2" width="12.7109375" bestFit="1" customWidth="1"/>
    <col min="3" max="3" width="11.85546875" bestFit="1" customWidth="1"/>
    <col min="4" max="4" width="14.42578125" customWidth="1"/>
    <col min="5" max="6" width="18.28515625" bestFit="1" customWidth="1"/>
    <col min="7" max="7" width="11.85546875" bestFit="1" customWidth="1"/>
  </cols>
  <sheetData>
    <row r="1" spans="1:6" ht="18.75" thickBot="1" x14ac:dyDescent="0.3">
      <c r="A1" s="19" t="s">
        <v>35</v>
      </c>
      <c r="B1" s="20"/>
      <c r="C1" s="20"/>
      <c r="D1" s="20"/>
      <c r="E1" s="20"/>
      <c r="F1" s="21"/>
    </row>
    <row r="2" spans="1:6" ht="16.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5.75" thickBot="1" x14ac:dyDescent="0.3">
      <c r="A3" s="3" t="s">
        <v>6</v>
      </c>
      <c r="B3" s="4">
        <v>122</v>
      </c>
      <c r="C3" s="5"/>
      <c r="D3" s="6">
        <f>C3*1.23</f>
        <v>0</v>
      </c>
      <c r="E3" s="6">
        <f t="shared" ref="E3:E4" si="0">B3*C3</f>
        <v>0</v>
      </c>
      <c r="F3" s="6">
        <f>E3*1.23</f>
        <v>0</v>
      </c>
    </row>
    <row r="4" spans="1:6" ht="15.75" thickBot="1" x14ac:dyDescent="0.3">
      <c r="A4" s="3" t="s">
        <v>7</v>
      </c>
      <c r="B4" s="4">
        <v>1</v>
      </c>
      <c r="C4" s="7"/>
      <c r="D4" s="6">
        <f>C4*1.23</f>
        <v>0</v>
      </c>
      <c r="E4" s="6">
        <f t="shared" si="0"/>
        <v>0</v>
      </c>
      <c r="F4" s="6">
        <f>E4*1.23</f>
        <v>0</v>
      </c>
    </row>
    <row r="5" spans="1:6" ht="15.75" thickBot="1" x14ac:dyDescent="0.3">
      <c r="A5" s="3" t="s">
        <v>7</v>
      </c>
      <c r="B5" s="4">
        <v>2</v>
      </c>
      <c r="C5" s="7"/>
      <c r="D5" s="6">
        <f>C5*1.23</f>
        <v>0</v>
      </c>
      <c r="E5" s="6">
        <f>B5*C5</f>
        <v>0</v>
      </c>
      <c r="F5" s="6">
        <f>E5*1.23</f>
        <v>0</v>
      </c>
    </row>
    <row r="6" spans="1:6" ht="15.75" thickBot="1" x14ac:dyDescent="0.3">
      <c r="A6" s="3" t="s">
        <v>8</v>
      </c>
      <c r="B6" s="4">
        <v>51</v>
      </c>
      <c r="C6" s="7"/>
      <c r="D6" s="6">
        <f t="shared" ref="D6:D22" si="1">C6*1.23</f>
        <v>0</v>
      </c>
      <c r="E6" s="6">
        <f t="shared" ref="E6:E22" si="2">B6*C6</f>
        <v>0</v>
      </c>
      <c r="F6" s="6">
        <f>E6*1.23</f>
        <v>0</v>
      </c>
    </row>
    <row r="7" spans="1:6" ht="15.75" thickBot="1" x14ac:dyDescent="0.3">
      <c r="A7" s="3" t="s">
        <v>9</v>
      </c>
      <c r="B7" s="4">
        <v>2</v>
      </c>
      <c r="C7" s="7"/>
      <c r="D7" s="6">
        <f t="shared" si="1"/>
        <v>0</v>
      </c>
      <c r="E7" s="6">
        <f t="shared" si="2"/>
        <v>0</v>
      </c>
      <c r="F7" s="6">
        <f t="shared" ref="F7:F22" si="3">E7*1.23</f>
        <v>0</v>
      </c>
    </row>
    <row r="8" spans="1:6" ht="15.75" thickBot="1" x14ac:dyDescent="0.3">
      <c r="A8" s="3" t="s">
        <v>28</v>
      </c>
      <c r="B8" s="4">
        <v>78</v>
      </c>
      <c r="C8" s="7"/>
      <c r="D8" s="6">
        <f t="shared" si="1"/>
        <v>0</v>
      </c>
      <c r="E8" s="6">
        <f t="shared" si="2"/>
        <v>0</v>
      </c>
      <c r="F8" s="6">
        <f t="shared" si="3"/>
        <v>0</v>
      </c>
    </row>
    <row r="9" spans="1:6" ht="15.75" thickBot="1" x14ac:dyDescent="0.3">
      <c r="A9" s="3" t="s">
        <v>29</v>
      </c>
      <c r="B9" s="4">
        <v>3</v>
      </c>
      <c r="C9" s="7"/>
      <c r="D9" s="6">
        <f t="shared" si="1"/>
        <v>0</v>
      </c>
      <c r="E9" s="6">
        <f t="shared" si="2"/>
        <v>0</v>
      </c>
      <c r="F9" s="6">
        <f t="shared" si="3"/>
        <v>0</v>
      </c>
    </row>
    <row r="10" spans="1:6" ht="15.75" thickBot="1" x14ac:dyDescent="0.3">
      <c r="A10" s="3" t="s">
        <v>10</v>
      </c>
      <c r="B10" s="4">
        <v>1</v>
      </c>
      <c r="C10" s="7"/>
      <c r="D10" s="6">
        <f t="shared" si="1"/>
        <v>0</v>
      </c>
      <c r="E10" s="6">
        <f t="shared" si="2"/>
        <v>0</v>
      </c>
      <c r="F10" s="6">
        <f t="shared" si="3"/>
        <v>0</v>
      </c>
    </row>
    <row r="11" spans="1:6" ht="15.75" thickBot="1" x14ac:dyDescent="0.3">
      <c r="A11" s="3" t="s">
        <v>11</v>
      </c>
      <c r="B11" s="4">
        <v>23</v>
      </c>
      <c r="C11" s="7"/>
      <c r="D11" s="6">
        <f>C11*1.23</f>
        <v>0</v>
      </c>
      <c r="E11" s="6">
        <f t="shared" si="2"/>
        <v>0</v>
      </c>
      <c r="F11" s="6">
        <f t="shared" si="3"/>
        <v>0</v>
      </c>
    </row>
    <row r="12" spans="1:6" ht="15.75" thickBot="1" x14ac:dyDescent="0.3">
      <c r="A12" s="3" t="s">
        <v>11</v>
      </c>
      <c r="B12" s="4">
        <v>7</v>
      </c>
      <c r="C12" s="7"/>
      <c r="D12" s="6">
        <f t="shared" si="1"/>
        <v>0</v>
      </c>
      <c r="E12" s="6">
        <f t="shared" si="2"/>
        <v>0</v>
      </c>
      <c r="F12" s="6">
        <f t="shared" si="3"/>
        <v>0</v>
      </c>
    </row>
    <row r="13" spans="1:6" ht="15.75" thickBot="1" x14ac:dyDescent="0.3">
      <c r="A13" s="3" t="s">
        <v>12</v>
      </c>
      <c r="B13" s="4">
        <v>1</v>
      </c>
      <c r="C13" s="7"/>
      <c r="D13" s="6">
        <f t="shared" si="1"/>
        <v>0</v>
      </c>
      <c r="E13" s="6">
        <f t="shared" si="2"/>
        <v>0</v>
      </c>
      <c r="F13" s="6">
        <f t="shared" si="3"/>
        <v>0</v>
      </c>
    </row>
    <row r="14" spans="1:6" ht="15.75" thickBot="1" x14ac:dyDescent="0.3">
      <c r="A14" s="3" t="s">
        <v>13</v>
      </c>
      <c r="B14" s="4">
        <v>28</v>
      </c>
      <c r="C14" s="7"/>
      <c r="D14" s="6">
        <f t="shared" si="1"/>
        <v>0</v>
      </c>
      <c r="E14" s="6">
        <f t="shared" si="2"/>
        <v>0</v>
      </c>
      <c r="F14" s="6">
        <f t="shared" si="3"/>
        <v>0</v>
      </c>
    </row>
    <row r="15" spans="1:6" ht="15.75" thickBot="1" x14ac:dyDescent="0.3">
      <c r="A15" s="3" t="s">
        <v>14</v>
      </c>
      <c r="B15" s="4">
        <v>17</v>
      </c>
      <c r="C15" s="7"/>
      <c r="D15" s="6">
        <f t="shared" si="1"/>
        <v>0</v>
      </c>
      <c r="E15" s="6">
        <f t="shared" si="2"/>
        <v>0</v>
      </c>
      <c r="F15" s="6">
        <f t="shared" si="3"/>
        <v>0</v>
      </c>
    </row>
    <row r="16" spans="1:6" ht="15.75" thickBot="1" x14ac:dyDescent="0.3">
      <c r="A16" s="3" t="s">
        <v>31</v>
      </c>
      <c r="B16" s="4">
        <v>18</v>
      </c>
      <c r="C16" s="7"/>
      <c r="D16" s="6">
        <f t="shared" ref="D16:D18" si="4">C16*1.23</f>
        <v>0</v>
      </c>
      <c r="E16" s="6">
        <f t="shared" ref="E16:E18" si="5">B16*C16</f>
        <v>0</v>
      </c>
      <c r="F16" s="6">
        <f t="shared" ref="F16:F18" si="6">E16*1.23</f>
        <v>0</v>
      </c>
    </row>
    <row r="17" spans="1:7" ht="15.75" thickBot="1" x14ac:dyDescent="0.3">
      <c r="A17" s="3" t="s">
        <v>15</v>
      </c>
      <c r="B17" s="4">
        <v>1</v>
      </c>
      <c r="C17" s="7"/>
      <c r="D17" s="6">
        <f t="shared" si="4"/>
        <v>0</v>
      </c>
      <c r="E17" s="6">
        <f t="shared" si="5"/>
        <v>0</v>
      </c>
      <c r="F17" s="6">
        <f t="shared" si="6"/>
        <v>0</v>
      </c>
    </row>
    <row r="18" spans="1:7" ht="15.75" thickBot="1" x14ac:dyDescent="0.3">
      <c r="A18" s="3" t="s">
        <v>30</v>
      </c>
      <c r="B18" s="4">
        <v>2</v>
      </c>
      <c r="C18" s="7"/>
      <c r="D18" s="6">
        <f t="shared" si="4"/>
        <v>0</v>
      </c>
      <c r="E18" s="6">
        <f t="shared" si="5"/>
        <v>0</v>
      </c>
      <c r="F18" s="6">
        <f t="shared" si="6"/>
        <v>0</v>
      </c>
    </row>
    <row r="19" spans="1:7" ht="15.75" thickBot="1" x14ac:dyDescent="0.3">
      <c r="A19" s="3" t="s">
        <v>16</v>
      </c>
      <c r="B19" s="4">
        <v>6</v>
      </c>
      <c r="C19" s="7"/>
      <c r="D19" s="6">
        <f t="shared" si="1"/>
        <v>0</v>
      </c>
      <c r="E19" s="6">
        <f t="shared" si="2"/>
        <v>0</v>
      </c>
      <c r="F19" s="6">
        <f t="shared" si="3"/>
        <v>0</v>
      </c>
    </row>
    <row r="20" spans="1:7" ht="15.75" thickBot="1" x14ac:dyDescent="0.3">
      <c r="A20" s="3" t="s">
        <v>17</v>
      </c>
      <c r="B20" s="4">
        <v>35</v>
      </c>
      <c r="C20" s="7"/>
      <c r="D20" s="6">
        <f t="shared" si="1"/>
        <v>0</v>
      </c>
      <c r="E20" s="6">
        <f t="shared" si="2"/>
        <v>0</v>
      </c>
      <c r="F20" s="6">
        <f t="shared" si="3"/>
        <v>0</v>
      </c>
    </row>
    <row r="21" spans="1:7" ht="15.75" thickBot="1" x14ac:dyDescent="0.3">
      <c r="A21" s="3" t="s">
        <v>18</v>
      </c>
      <c r="B21" s="4">
        <v>2</v>
      </c>
      <c r="C21" s="7"/>
      <c r="D21" s="6">
        <f t="shared" si="1"/>
        <v>0</v>
      </c>
      <c r="E21" s="6">
        <f t="shared" si="2"/>
        <v>0</v>
      </c>
      <c r="F21" s="6">
        <f t="shared" si="3"/>
        <v>0</v>
      </c>
    </row>
    <row r="22" spans="1:7" ht="15.75" thickBot="1" x14ac:dyDescent="0.3">
      <c r="A22" s="3" t="s">
        <v>34</v>
      </c>
      <c r="B22" s="4">
        <v>1</v>
      </c>
      <c r="C22" s="7"/>
      <c r="D22" s="6">
        <f t="shared" si="1"/>
        <v>0</v>
      </c>
      <c r="E22" s="6">
        <f t="shared" si="2"/>
        <v>0</v>
      </c>
      <c r="F22" s="6">
        <f t="shared" si="3"/>
        <v>0</v>
      </c>
    </row>
    <row r="23" spans="1:7" ht="15.75" thickBot="1" x14ac:dyDescent="0.3">
      <c r="A23" s="8"/>
      <c r="B23" s="9"/>
      <c r="C23" s="10"/>
      <c r="D23" s="6"/>
      <c r="E23" s="6"/>
      <c r="F23" s="6"/>
    </row>
    <row r="24" spans="1:7" ht="21.75" thickBot="1" x14ac:dyDescent="0.3">
      <c r="A24" s="22" t="s">
        <v>19</v>
      </c>
      <c r="B24" s="23"/>
      <c r="C24" s="23"/>
      <c r="D24" s="24"/>
      <c r="E24" s="11">
        <f>SUM(E3:E22)</f>
        <v>0</v>
      </c>
      <c r="F24" s="11">
        <f>SUM(F3:F22)</f>
        <v>0</v>
      </c>
    </row>
    <row r="25" spans="1:7" ht="21.75" thickBot="1" x14ac:dyDescent="0.3">
      <c r="A25" s="22" t="s">
        <v>20</v>
      </c>
      <c r="B25" s="23"/>
      <c r="C25" s="23"/>
      <c r="D25" s="24"/>
      <c r="E25" s="12">
        <f>E24*2</f>
        <v>0</v>
      </c>
      <c r="F25" s="13">
        <f>E25*1.23</f>
        <v>0</v>
      </c>
    </row>
    <row r="26" spans="1:7" x14ac:dyDescent="0.25">
      <c r="B26" t="s">
        <v>32</v>
      </c>
      <c r="C26" s="18" t="s">
        <v>33</v>
      </c>
    </row>
    <row r="27" spans="1:7" x14ac:dyDescent="0.25">
      <c r="A27" s="14" t="s">
        <v>21</v>
      </c>
      <c r="B27" s="15">
        <f>SUM(F3:F10)</f>
        <v>0</v>
      </c>
      <c r="C27" s="15">
        <f>B27*2</f>
        <v>0</v>
      </c>
      <c r="D27" s="16" t="s">
        <v>22</v>
      </c>
    </row>
    <row r="28" spans="1:7" x14ac:dyDescent="0.25">
      <c r="A28" s="14" t="s">
        <v>23</v>
      </c>
      <c r="B28" s="15">
        <f>SUM(F11:F13)</f>
        <v>0</v>
      </c>
      <c r="C28" s="15">
        <f t="shared" ref="C28:C32" si="7">B28*2</f>
        <v>0</v>
      </c>
      <c r="D28" s="16" t="s">
        <v>22</v>
      </c>
    </row>
    <row r="29" spans="1:7" x14ac:dyDescent="0.25">
      <c r="A29" s="14" t="s">
        <v>24</v>
      </c>
      <c r="B29" s="15">
        <f>SUM(F19)</f>
        <v>0</v>
      </c>
      <c r="C29" s="15">
        <f t="shared" si="7"/>
        <v>0</v>
      </c>
      <c r="D29" s="16" t="s">
        <v>22</v>
      </c>
    </row>
    <row r="30" spans="1:7" x14ac:dyDescent="0.25">
      <c r="A30" s="14" t="s">
        <v>25</v>
      </c>
      <c r="B30" s="15">
        <f>SUM(F14)</f>
        <v>0</v>
      </c>
      <c r="C30" s="15">
        <f t="shared" si="7"/>
        <v>0</v>
      </c>
      <c r="D30" s="16" t="s">
        <v>22</v>
      </c>
      <c r="G30" s="17"/>
    </row>
    <row r="31" spans="1:7" x14ac:dyDescent="0.25">
      <c r="A31" s="14" t="s">
        <v>26</v>
      </c>
      <c r="B31" s="15">
        <f>SUM(F20:F22)</f>
        <v>0</v>
      </c>
      <c r="C31" s="15">
        <f t="shared" si="7"/>
        <v>0</v>
      </c>
      <c r="D31" s="16" t="s">
        <v>22</v>
      </c>
    </row>
    <row r="32" spans="1:7" x14ac:dyDescent="0.25">
      <c r="A32" s="14" t="s">
        <v>27</v>
      </c>
      <c r="B32" s="15">
        <f>SUM(F15:F18)</f>
        <v>0</v>
      </c>
      <c r="C32" s="15">
        <f t="shared" si="7"/>
        <v>0</v>
      </c>
      <c r="D32" s="16" t="s">
        <v>22</v>
      </c>
    </row>
    <row r="34" spans="2:3" x14ac:dyDescent="0.25">
      <c r="B34" s="17">
        <f>SUM(B27:B32)</f>
        <v>0</v>
      </c>
      <c r="C34" s="17">
        <f>SUM(C27:C33)</f>
        <v>0</v>
      </c>
    </row>
  </sheetData>
  <sheetProtection password="B551" sheet="1" objects="1" scenarios="1"/>
  <protectedRanges>
    <protectedRange sqref="C2:C23" name="Rozstęp1"/>
  </protectedRanges>
  <mergeCells count="3">
    <mergeCell ref="A1:F1"/>
    <mergeCell ref="A24:D24"/>
    <mergeCell ref="A25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Góralski Robert</cp:lastModifiedBy>
  <dcterms:created xsi:type="dcterms:W3CDTF">2025-02-28T08:36:48Z</dcterms:created>
  <dcterms:modified xsi:type="dcterms:W3CDTF">2026-03-23T06:53:55Z</dcterms:modified>
</cp:coreProperties>
</file>